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3" l="1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3" i="13" l="1"/>
  <c r="F24" i="13" l="1"/>
  <c r="F25" i="13" s="1"/>
  <c r="F26" i="13" l="1"/>
  <c r="F27" i="13" l="1"/>
  <c r="F28" i="13" l="1"/>
  <c r="F29" i="13" s="1"/>
  <c r="M960" i="7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<sst xmlns="http://schemas.openxmlformats.org/spreadsheetml/2006/main" count="6285" uniqueCount="831">
  <si>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</si>
  <si>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</si>
  <si>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</si>
  <si>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</si>
  <si>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</si>
  <si>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</si>
  <si>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</si>
  <si>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</si>
  <si>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</si>
  <si>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</si>
  <si>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</si>
  <si>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</si>
  <si>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</si>
  <si>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</si>
  <si>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</si>
  <si>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</si>
  <si>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</si>
  <si>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</si>
  <si>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</si>
  <si>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</si>
  <si>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</si>
  <si>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</si>
  <si>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</si>
  <si>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</si>
  <si>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</si>
  <si>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</si>
  <si>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</si>
  <si>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</si>
  <si>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</si>
  <si>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</si>
  <si>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</si>
  <si>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</si>
  <si>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</si>
  <si>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</si>
  <si>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</si>
  <si>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</si>
  <si>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</si>
  <si>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</si>
  <si>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</si>
  <si>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</si>
  <si>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</si>
  <si>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</si>
  <si>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</si>
  <si>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</si>
  <si>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</si>
  <si>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</si>
  <si>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</si>
  <si>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</si>
  <si>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</si>
  <si>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</si>
  <si>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</si>
  <si>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</si>
  <si>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</si>
  <si>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</si>
  <si>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</si>
  <si>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</si>
  <si>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</si>
  <si>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</si>
  <si>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</si>
  <si>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</si>
  <si>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</si>
  <si>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</si>
  <si>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</si>
  <si>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</si>
  <si>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</si>
  <si>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</si>
  <si>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</si>
  <si>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</si>
  <si>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</si>
  <si>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</si>
  <si>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</si>
  <si>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</si>
  <si>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</si>
  <si>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</si>
  <si>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</si>
  <si>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</si>
  <si>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</si>
  <si>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</si>
  <si>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</si>
  <si>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</si>
  <si>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</si>
  <si>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</si>
  <si>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</si>
  <si>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</si>
  <si>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</si>
  <si>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</si>
  <si>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</si>
  <si>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</si>
  <si>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</si>
  <si>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</si>
  <si>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</si>
  <si>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</si>
  <si>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</si>
  <si>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</si>
  <si>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</si>
  <si>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</si>
  <si>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</si>
  <si>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</si>
  <si>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</si>
  <si>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</si>
  <si>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</si>
  <si>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</si>
  <si>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</si>
  <si>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</si>
  <si>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</si>
  <si>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</si>
  <si>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</si>
  <si>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</si>
  <si>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</si>
  <si>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</si>
  <si>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</si>
  <si>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</si>
  <si>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</si>
  <si>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</si>
  <si>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</si>
  <si>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</si>
  <si>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</si>
  <si>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</si>
  <si>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</si>
  <si>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</si>
  <si>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</si>
  <si>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</si>
  <si>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</si>
  <si>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</si>
  <si>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</si>
  <si>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</si>
  <si>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</si>
  <si>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</si>
  <si>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</si>
  <si>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</si>
  <si>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</si>
  <si>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</si>
  <si>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</si>
  <si>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</si>
  <si>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</si>
  <si>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</si>
  <si>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</si>
  <si>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</si>
  <si>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</si>
  <si>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</si>
  <si>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</si>
  <si>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</si>
  <si>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</si>
  <si>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</si>
  <si>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</si>
  <si>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</si>
  <si>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</si>
  <si>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</si>
  <si>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</si>
  <si>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</si>
  <si>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</si>
  <si>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</si>
  <si>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</si>
  <si>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</si>
  <si>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</si>
  <si>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</si>
  <si>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</si>
  <si>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</si>
  <si>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</si>
  <si>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</si>
  <si>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</si>
  <si>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</si>
  <si>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</si>
  <si>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</si>
  <si>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</si>
  <si>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</si>
  <si>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</si>
  <si>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</si>
  <si>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</si>
  <si>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</si>
  <si>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</si>
  <si>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</si>
  <si>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</si>
  <si>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</si>
  <si>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</si>
  <si>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</si>
  <si>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</si>
  <si>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</si>
  <si>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</si>
  <si>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</si>
  <si>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</si>
  <si>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</si>
  <si>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</si>
  <si>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</si>
  <si>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</si>
  <si>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</si>
  <si>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</si>
  <si>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</si>
  <si>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</si>
  <si>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</si>
  <si>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</si>
  <si>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</si>
  <si>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</si>
  <si>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</si>
  <si>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</si>
  <si>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</si>
  <si>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</si>
  <si>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</si>
  <si>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</si>
  <si>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</si>
  <si>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</si>
  <si>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</si>
  <si>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</si>
  <si>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</si>
  <si>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</si>
  <si>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</si>
  <si>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</si>
  <si>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</si>
  <si>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</si>
  <si>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</si>
  <si>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</si>
  <si>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</si>
  <si>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</si>
  <si>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</si>
  <si>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</si>
  <si>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</si>
  <si>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</si>
  <si>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</si>
  <si>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</si>
  <si>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</si>
  <si>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</si>
  <si>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</si>
  <si>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</si>
  <si>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</si>
  <si>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</si>
  <si>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</si>
  <si>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</si>
  <si>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</si>
  <si>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</si>
  <si>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</si>
  <si>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</si>
  <si>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</si>
  <si>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</si>
  <si>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</si>
  <si>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</si>
  <si>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</si>
  <si>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</si>
  <si>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</si>
  <si>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</si>
  <si>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</si>
  <si>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</si>
  <si>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</si>
  <si>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</si>
  <si>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</si>
  <si>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</si>
  <si>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</si>
  <si>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</si>
  <si>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</si>
  <si>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</si>
  <si>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</si>
  <si>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</si>
  <si>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</si>
  <si>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</si>
  <si>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</si>
  <si>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</si>
  <si>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</si>
  <si>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</si>
  <si>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</si>
  <si>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</si>
  <si>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</si>
  <si>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</si>
  <si>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</si>
  <si>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</si>
  <si>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</si>
  <si>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</si>
  <si>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</si>
  <si>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</si>
  <si>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</si>
  <si>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</si>
  <si>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</si>
  <si>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</si>
  <si>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</si>
  <si>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</si>
  <si>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</si>
  <si>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</si>
  <si>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</si>
  <si>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</si>
  <si>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</si>
  <si>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</si>
  <si>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</si>
  <si>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</si>
  <si>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</si>
  <si>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</si>
  <si>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</si>
  <si>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</si>
  <si>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</si>
  <si>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</si>
  <si>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</si>
  <si>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</si>
  <si>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</si>
  <si>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</si>
  <si>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</si>
  <si>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</si>
  <si>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</si>
  <si>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</si>
  <si>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</si>
  <si>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</si>
  <si>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</si>
  <si>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</si>
  <si>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</si>
  <si>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</si>
  <si>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</si>
  <si>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</si>
  <si>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</si>
  <si>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</si>
  <si>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</si>
  <si>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</si>
  <si>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</si>
  <si>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</si>
  <si>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</si>
  <si>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</si>
  <si>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</si>
  <si>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</si>
  <si>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</si>
  <si>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</si>
  <si>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</si>
  <si>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</si>
  <si>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</si>
  <si>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</si>
  <si>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</si>
  <si>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</si>
  <si>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</si>
  <si>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</si>
  <si>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</si>
  <si>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</si>
  <si>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</si>
  <si>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</si>
  <si>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</si>
  <si>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</si>
  <si>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</si>
  <si>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</si>
  <si>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</si>
  <si>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</si>
  <si>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</si>
  <si>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</si>
  <si>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</si>
  <si>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</si>
  <si>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</si>
  <si>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</si>
  <si>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</si>
  <si>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</si>
  <si>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</si>
  <si>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</si>
  <si>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</si>
  <si>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</si>
  <si>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</si>
  <si>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</si>
  <si>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</si>
  <si>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</si>
  <si>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</si>
  <si>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</si>
  <si>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</si>
  <si>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</si>
  <si>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</si>
  <si>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</si>
  <si>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</si>
  <si>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</si>
  <si>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</si>
  <si>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</si>
  <si>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</si>
  <si>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</si>
  <si>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</si>
  <si>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</si>
  <si>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</si>
  <si>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</si>
  <si>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</si>
  <si>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</si>
  <si>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</si>
  <si>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</si>
  <si>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</si>
  <si>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</si>
  <si>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</si>
  <si>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</si>
  <si>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</si>
  <si>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</si>
  <si>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</si>
  <si>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</si>
  <si>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</si>
  <si>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</si>
  <si>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</si>
  <si>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</si>
  <si>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</si>
  <si>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</si>
  <si>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</si>
  <si>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</si>
  <si>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</si>
  <si>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</si>
  <si>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</si>
  <si>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</si>
  <si>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</si>
  <si>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</si>
  <si>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</si>
  <si>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</si>
  <si>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</si>
  <si>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</si>
  <si>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</si>
  <si>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</si>
  <si>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</si>
  <si>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</si>
  <si>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</si>
  <si>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</si>
  <si>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</si>
  <si>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</si>
  <si>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</si>
  <si>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</si>
  <si>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</si>
  <si>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</si>
  <si>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</si>
  <si>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</si>
  <si>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</si>
  <si>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</si>
  <si>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</si>
  <si>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</si>
  <si>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</si>
  <si>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</si>
  <si>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</si>
  <si>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</si>
  <si>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</si>
  <si>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</si>
  <si>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</si>
  <si>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</si>
  <si>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</si>
  <si>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</si>
  <si>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</si>
  <si>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</si>
  <si>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</si>
  <si>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</si>
  <si>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</si>
  <si>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</si>
  <si>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</si>
  <si>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</si>
  <si>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</si>
  <si>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</si>
  <si>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</si>
  <si>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</si>
  <si>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</si>
  <si>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</si>
  <si>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</si>
  <si>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</si>
  <si>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</si>
  <si>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</si>
  <si>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</si>
  <si>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</si>
  <si>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</si>
  <si>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</si>
  <si>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</si>
  <si>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</si>
  <si>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</si>
  <si>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</si>
  <si>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</si>
  <si>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</si>
  <si>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</si>
  <si>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</si>
  <si>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</si>
  <si>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</si>
  <si>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</si>
  <si>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</si>
  <si>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</si>
  <si>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</si>
  <si>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</si>
  <si>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</si>
  <si>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</si>
  <si>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</si>
  <si>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</si>
  <si>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</si>
  <si>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</si>
  <si>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</si>
  <si>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</si>
  <si>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</si>
  <si>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</si>
  <si>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</si>
  <si>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</si>
  <si>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</si>
  <si>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</si>
  <si>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</si>
  <si>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</si>
  <si>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</si>
  <si>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</si>
  <si>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</si>
  <si>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</si>
  <si>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</si>
  <si>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</si>
  <si>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</si>
  <si>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</si>
  <si>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</si>
  <si>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</si>
  <si>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</si>
  <si>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</si>
  <si>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</si>
  <si>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</si>
  <si>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</si>
  <si>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</si>
  <si>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</si>
  <si>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</si>
  <si>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</si>
  <si>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</si>
  <si>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</si>
  <si>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</si>
  <si>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</si>
  <si>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</si>
  <si>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</si>
  <si>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</si>
  <si>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</si>
  <si>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</si>
  <si>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</si>
  <si>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</si>
  <si>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</si>
  <si>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</si>
  <si>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</si>
  <si>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</si>
  <si>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</si>
  <si>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</si>
  <si>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</si>
  <si>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</si>
  <si>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</si>
  <si>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</si>
  <si>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</si>
  <si>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</si>
  <si>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</si>
  <si>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</si>
  <si>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</si>
  <si>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</si>
  <si>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</si>
  <si>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</si>
  <si>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</si>
  <si>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</si>
  <si>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</si>
  <si>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</si>
  <si>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</si>
  <si>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</si>
  <si>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</si>
  <si>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</si>
  <si>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</si>
  <si>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</si>
  <si>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</si>
  <si>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</si>
  <si>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</si>
  <si>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</si>
  <si>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</si>
  <si>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</si>
  <si>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</si>
  <si>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</si>
  <si>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</si>
  <si>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</si>
  <si>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</si>
  <si>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</si>
  <si>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</si>
  <si>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</si>
  <si>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</si>
  <si>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</si>
  <si>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</si>
  <si>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</si>
  <si>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</si>
  <si>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</si>
  <si>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</si>
  <si>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</si>
  <si>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</si>
  <si>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</si>
  <si>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</si>
  <si>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</si>
  <si>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</si>
  <si>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</si>
  <si>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</si>
  <si>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</si>
  <si>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</si>
  <si>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</si>
  <si>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</si>
  <si>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</si>
  <si>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</si>
  <si>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</si>
  <si>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</si>
  <si>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</si>
  <si>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</si>
  <si>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</si>
  <si>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</si>
  <si>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</si>
  <si>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</si>
  <si>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</si>
  <si>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</si>
  <si>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</si>
  <si>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</si>
  <si>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</si>
  <si>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</si>
  <si>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</si>
  <si>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</si>
  <si>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</si>
  <si>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</si>
  <si>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</si>
  <si>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</si>
  <si>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</si>
  <si>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</si>
  <si>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</si>
  <si>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</si>
  <si>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</si>
  <si>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</si>
  <si>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</si>
  <si>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</si>
  <si>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</si>
  <si>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</si>
  <si>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</si>
  <si>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</si>
  <si>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</si>
  <si>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</si>
  <si>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</si>
  <si>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</si>
  <si>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</si>
  <si>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</si>
  <si>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</si>
  <si>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</si>
  <si>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</si>
  <si>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</si>
  <si>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</si>
  <si>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</si>
  <si>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</si>
  <si>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</si>
  <si>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</si>
  <si>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</si>
  <si>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</si>
  <si>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</si>
  <si>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</si>
  <si>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</si>
  <si>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</si>
  <si>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</si>
  <si>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</si>
  <si>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</si>
  <si>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</si>
  <si>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</si>
  <si>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</si>
  <si>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</si>
  <si>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</si>
  <si>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</si>
  <si>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</si>
  <si>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</si>
  <si>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</si>
  <si>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</si>
  <si>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</si>
  <si>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</si>
  <si>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</si>
  <si>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</si>
  <si>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</si>
  <si>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</si>
  <si>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</si>
  <si>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</si>
  <si>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</si>
  <si>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</si>
  <si>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</si>
  <si>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</si>
  <si>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</si>
  <si>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</si>
  <si>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</si>
  <si>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</si>
  <si>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</si>
  <si>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</si>
  <si>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</si>
  <si>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</si>
  <si>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</si>
  <si>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</si>
  <si>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</si>
  <si>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</si>
  <si>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</si>
  <si>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</si>
  <si>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</si>
  <si>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</si>
  <si>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</si>
  <si>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</si>
  <si>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</si>
  <si>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</si>
  <si>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</si>
  <si>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</si>
  <si>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</si>
  <si>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</si>
  <si>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</si>
  <si>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</si>
  <si>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</si>
  <si>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</si>
  <si>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</si>
  <si>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</si>
  <si>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</si>
  <si>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</si>
  <si>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</si>
  <si>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</si>
  <si>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</si>
  <si>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</si>
  <si>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</si>
  <si>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</si>
  <si>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</si>
  <si>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</si>
  <si>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</si>
  <si>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</si>
  <si>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</si>
  <si>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</si>
  <si>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</si>
  <si>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</si>
  <si>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</si>
  <si>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</si>
  <si>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</si>
  <si>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</si>
  <si>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</si>
  <si>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</si>
  <si>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</si>
  <si>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</si>
  <si>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</si>
  <si>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</si>
  <si>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</si>
  <si>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</si>
  <si>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</si>
  <si>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</si>
  <si>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</si>
  <si>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</si>
  <si>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</si>
  <si>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</si>
  <si>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</si>
  <si>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</si>
  <si>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</si>
  <si>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</si>
  <si>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</si>
  <si>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</si>
  <si>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</si>
  <si>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</si>
  <si>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</si>
  <si>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</si>
  <si>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</si>
  <si>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</si>
  <si>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</si>
  <si>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</si>
  <si>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</si>
  <si>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</si>
  <si>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</si>
  <si>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</si>
  <si>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</si>
  <si>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</si>
  <si>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</si>
  <si>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</si>
  <si>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</si>
  <si>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</si>
  <si>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</si>
  <si>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</si>
  <si>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</si>
  <si>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</si>
  <si>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</si>
  <si>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</si>
  <si>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</si>
  <si>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</si>
  <si>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</si>
  <si>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</si>
  <si>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</si>
  <si>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</si>
  <si>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</si>
  <si>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</si>
  <si>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</si>
  <si>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</si>
  <si>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</si>
  <si>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</si>
  <si>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</si>
  <si>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</si>
  <si>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</si>
  <si>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</si>
  <si>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</si>
  <si>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</si>
  <si>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</si>
  <si>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</si>
  <si>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</si>
  <si>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</si>
  <si>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</si>
  <si>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</si>
  <si>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</si>
  <si>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</si>
  <si>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</si>
  <si>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</si>
  <si>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</si>
  <si>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</si>
  <si>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</si>
  <si>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</si>
  <si>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</si>
  <si>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</si>
  <si>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</si>
  <si>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</si>
  <si>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</si>
  <si>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</si>
  <si>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</si>
  <si>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</si>
  <si>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</si>
  <si>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</si>
  <si>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</si>
  <si>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</si>
  <si>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</si>
  <si>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</si>
  <si>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</si>
  <si>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</si>
  <si>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</si>
  <si>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</si>
  <si>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</si>
  <si>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</si>
  <si>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</si>
  <si>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</si>
  <si>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</si>
  <si>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</si>
  <si>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</si>
  <si>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</si>
  <si>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</si>
  <si>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</si>
  <si>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</si>
  <si>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</si>
  <si>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</si>
  <si>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</si>
  <si>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</si>
  <si>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</si>
  <si>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</si>
  <si>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</si>
  <si>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მარჯვენა სანაპიროზე ყოფილ რესტორან არაგვის წინ საავარიო ჩამშვებ კამერაში ავარიული გადართვის ფარების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</si>
  <si>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</si>
  <si>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30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</si>
  <si>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30 კმ-ზე</t>
  </si>
  <si>
    <t>(0-80 მმ; 0-120მმ)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</si>
  <si>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</si>
  <si>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ასფალტობეტონის საფარის აღდგენა სისქით 7 სმ; მსხვილმარცვლოვანი 7 სმ </t>
  </si>
  <si>
    <t xml:space="preserve">ასფალტობეტონის საფარის აღდგენა სისქით 5 სმ წვრილმარცვლოვანი 5 სმ </t>
  </si>
  <si>
    <t>7-1</t>
  </si>
  <si>
    <t>არსებული გადახურვის რკ/ბეტონის ფილის მოხსნა, გვერდზე დასაწყობება  ზომ: 1.5X1.9 მ   (2 ცალი)</t>
  </si>
  <si>
    <t>არსებული გადახურვის რკ/ბეტო-                                                                           ნის  გვერდზე დასაწყობებული ფილის მოწყობა ზომ: 1.5X1.9 მ                                                                  (2 ცალი)</t>
  </si>
  <si>
    <t>არსებული გადახურვის რკ/ბეტონის ფილის მოხსნა, გვერდზე დასაწყობება  ზომ: 1.2X1.2 მ    და მონტაჟი  (2 ცალი)</t>
  </si>
  <si>
    <t>საპროექტო რკ/ბ. გადახურვის ფილის  (1.3X1.9) მ  მოწყობა, ბეტონის მარკა B-25 M-350   არმატურა 0.11 ტ   (2 ცალი)</t>
  </si>
  <si>
    <t>12</t>
  </si>
  <si>
    <t>12-1</t>
  </si>
  <si>
    <t xml:space="preserve">საპროექტო ავარიული გადართვის ფარის h=1.8 მ;  ჩარჩოს (3.8X1.0)მ                                          და უძრავი მექნიკური მართვის ღერძით -2.5В. </t>
  </si>
  <si>
    <t>13</t>
  </si>
  <si>
    <t>საპროექტო ავარიული გადართვის ფარის h=1.5 მ;  ჩარჩოს (3.6X1.4)მ                                          და მოძრავი მექნიკური მართვის ღერძით  2.5В.  შეძენა და მონტაჟი (იხ. კონსტრუქციის ნაკეთობ. და კვანძების ტიპ. დოკუმენტაც. სერია 3.820.2-37) (კომპ. 1)  (იხ. პროექტი)</t>
  </si>
  <si>
    <t>13-1</t>
  </si>
  <si>
    <t xml:space="preserve">საპროექტო ავარიული გადართვის ფარის h=1.5 მ;  ჩარჩოს (3.6X1.4)მ                                          და მოძრავი მექნიკური მართვის ღერძით  2.5В. </t>
  </si>
  <si>
    <t xml:space="preserve">საპროექტო ავარიული გადართვის ფარის h=1.8 მ;  ჩარჩოს (3.8X1.0)მ                                          და უძრავი მექნიკური მართვის ღერძით  2.5В.  შეძენა და მონტაჟი (იხ. კონსტრუქციის ნაკეთობ. და კვანძების ტიპ. დოკუმენტაც. სერია 3.820.2-37) (კომპ. 1)  </t>
  </si>
  <si>
    <r>
      <t>რ/ბ ანაკრები წრიული ჭის        D=2000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</si>
</sst>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S31"/>
  <sheetViews>
    <sheetView showGridLines="0" tabSelected="1" zoomScale="80" zoomScaleNormal="8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B35" sqref="B3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7"/>
    </row>
    <row r="5" spans="1:10" ht="16.5" thickBot="1" x14ac:dyDescent="0.4">
      <c r="A5" s="283"/>
      <c r="B5" s="286"/>
      <c r="C5" s="286"/>
      <c r="D5" s="286"/>
      <c r="E5" s="288"/>
      <c r="F5" s="285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36" t="s">
        <v>810</v>
      </c>
      <c r="B7" s="254" t="s">
        <v>811</v>
      </c>
      <c r="C7" s="62" t="s">
        <v>773</v>
      </c>
      <c r="D7" s="47">
        <v>4.0999999999999996</v>
      </c>
      <c r="E7" s="193"/>
      <c r="F7" s="193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253" t="s">
        <v>812</v>
      </c>
      <c r="C8" s="84" t="s">
        <v>773</v>
      </c>
      <c r="D8" s="41">
        <v>42.679999999999993</v>
      </c>
      <c r="E8" s="278"/>
      <c r="F8" s="278">
        <f t="shared" ref="F8:F22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6" t="s">
        <v>813</v>
      </c>
      <c r="C9" s="84" t="s">
        <v>773</v>
      </c>
      <c r="D9" s="88">
        <v>28.8</v>
      </c>
      <c r="E9" s="278"/>
      <c r="F9" s="278">
        <f t="shared" si="0"/>
        <v>0</v>
      </c>
      <c r="G9" s="255" t="s">
        <v>805</v>
      </c>
    </row>
    <row r="10" spans="1:10" s="67" customFormat="1" ht="16.5" x14ac:dyDescent="0.35">
      <c r="A10" s="82" t="s">
        <v>248</v>
      </c>
      <c r="B10" s="256" t="s">
        <v>814</v>
      </c>
      <c r="C10" s="84" t="s">
        <v>773</v>
      </c>
      <c r="D10" s="88">
        <v>5.5</v>
      </c>
      <c r="E10" s="278"/>
      <c r="F10" s="278">
        <f t="shared" si="0"/>
        <v>0</v>
      </c>
      <c r="G10" s="255" t="s">
        <v>805</v>
      </c>
    </row>
    <row r="11" spans="1:10" ht="16.5" x14ac:dyDescent="0.35">
      <c r="A11" s="82" t="s">
        <v>119</v>
      </c>
      <c r="B11" s="8" t="s">
        <v>815</v>
      </c>
      <c r="C11" s="84" t="s">
        <v>777</v>
      </c>
      <c r="D11" s="85">
        <v>20.52</v>
      </c>
      <c r="E11" s="278"/>
      <c r="F11" s="278">
        <f t="shared" si="0"/>
        <v>0</v>
      </c>
      <c r="G11" s="255" t="s">
        <v>805</v>
      </c>
    </row>
    <row r="12" spans="1:10" ht="16.5" x14ac:dyDescent="0.35">
      <c r="A12" s="82" t="s">
        <v>251</v>
      </c>
      <c r="B12" s="8" t="s">
        <v>816</v>
      </c>
      <c r="C12" s="84" t="s">
        <v>777</v>
      </c>
      <c r="D12" s="85">
        <v>20.52</v>
      </c>
      <c r="E12" s="278"/>
      <c r="F12" s="278">
        <f t="shared" si="0"/>
        <v>0</v>
      </c>
      <c r="G12" s="255" t="s">
        <v>805</v>
      </c>
    </row>
    <row r="13" spans="1:10" x14ac:dyDescent="0.35">
      <c r="A13" s="68" t="s">
        <v>252</v>
      </c>
      <c r="B13" s="257" t="s">
        <v>830</v>
      </c>
      <c r="C13" s="70" t="s">
        <v>512</v>
      </c>
      <c r="D13" s="275">
        <v>1</v>
      </c>
      <c r="E13" s="278"/>
      <c r="F13" s="278">
        <f>D13*E13</f>
        <v>0</v>
      </c>
      <c r="G13" s="255" t="s">
        <v>805</v>
      </c>
    </row>
    <row r="14" spans="1:10" x14ac:dyDescent="0.35">
      <c r="A14" s="68" t="s">
        <v>817</v>
      </c>
      <c r="B14" s="257" t="s">
        <v>371</v>
      </c>
      <c r="C14" s="51" t="s">
        <v>28</v>
      </c>
      <c r="D14" s="54">
        <v>1</v>
      </c>
      <c r="E14" s="278"/>
      <c r="F14" s="278">
        <f t="shared" si="0"/>
        <v>0</v>
      </c>
      <c r="G14" s="255" t="s">
        <v>808</v>
      </c>
    </row>
    <row r="15" spans="1:10" s="67" customFormat="1" ht="16.5" x14ac:dyDescent="0.35">
      <c r="A15" s="134">
        <v>8</v>
      </c>
      <c r="B15" s="8" t="s">
        <v>818</v>
      </c>
      <c r="C15" s="51" t="s">
        <v>773</v>
      </c>
      <c r="D15" s="277">
        <v>1.1399999999999999</v>
      </c>
      <c r="E15" s="278"/>
      <c r="F15" s="278">
        <f t="shared" si="0"/>
        <v>0</v>
      </c>
      <c r="G15" s="255" t="s">
        <v>805</v>
      </c>
    </row>
    <row r="16" spans="1:10" s="67" customFormat="1" x14ac:dyDescent="0.35">
      <c r="A16" s="134">
        <v>9</v>
      </c>
      <c r="B16" s="8" t="s">
        <v>819</v>
      </c>
      <c r="C16" s="51" t="s">
        <v>28</v>
      </c>
      <c r="D16" s="274">
        <v>2</v>
      </c>
      <c r="E16" s="278"/>
      <c r="F16" s="278">
        <f t="shared" si="0"/>
        <v>0</v>
      </c>
      <c r="G16" s="255" t="s">
        <v>805</v>
      </c>
    </row>
    <row r="17" spans="1:19" x14ac:dyDescent="0.35">
      <c r="A17" s="134">
        <v>10</v>
      </c>
      <c r="B17" s="8" t="s">
        <v>820</v>
      </c>
      <c r="C17" s="51" t="s">
        <v>28</v>
      </c>
      <c r="D17" s="277">
        <v>2</v>
      </c>
      <c r="E17" s="278"/>
      <c r="F17" s="278">
        <f t="shared" si="0"/>
        <v>0</v>
      </c>
      <c r="G17" s="255" t="s">
        <v>805</v>
      </c>
    </row>
    <row r="18" spans="1:19" ht="16.5" x14ac:dyDescent="0.35">
      <c r="A18" s="49" t="s">
        <v>305</v>
      </c>
      <c r="B18" s="258" t="s">
        <v>821</v>
      </c>
      <c r="C18" s="51" t="s">
        <v>773</v>
      </c>
      <c r="D18" s="277">
        <v>0.98799999999999999</v>
      </c>
      <c r="E18" s="278"/>
      <c r="F18" s="278">
        <f t="shared" si="0"/>
        <v>0</v>
      </c>
      <c r="G18" s="255" t="s">
        <v>805</v>
      </c>
    </row>
    <row r="19" spans="1:19" s="67" customFormat="1" x14ac:dyDescent="0.35">
      <c r="A19" s="82" t="s">
        <v>822</v>
      </c>
      <c r="B19" s="8" t="s">
        <v>829</v>
      </c>
      <c r="C19" s="84" t="s">
        <v>19</v>
      </c>
      <c r="D19" s="276">
        <v>0.43310000000000004</v>
      </c>
      <c r="E19" s="278"/>
      <c r="F19" s="278">
        <f t="shared" si="0"/>
        <v>0</v>
      </c>
      <c r="G19" s="255" t="s">
        <v>805</v>
      </c>
    </row>
    <row r="20" spans="1:19" x14ac:dyDescent="0.35">
      <c r="A20" s="82" t="s">
        <v>823</v>
      </c>
      <c r="B20" s="8" t="s">
        <v>824</v>
      </c>
      <c r="C20" s="84" t="s">
        <v>512</v>
      </c>
      <c r="D20" s="88">
        <v>1</v>
      </c>
      <c r="E20" s="278"/>
      <c r="F20" s="278">
        <f t="shared" si="0"/>
        <v>0</v>
      </c>
      <c r="G20" s="255" t="s">
        <v>804</v>
      </c>
    </row>
    <row r="21" spans="1:19" x14ac:dyDescent="0.35">
      <c r="A21" s="82" t="s">
        <v>825</v>
      </c>
      <c r="B21" s="8" t="s">
        <v>826</v>
      </c>
      <c r="C21" s="84" t="s">
        <v>19</v>
      </c>
      <c r="D21" s="276">
        <v>0.34329999999999999</v>
      </c>
      <c r="E21" s="278"/>
      <c r="F21" s="278">
        <f t="shared" si="0"/>
        <v>0</v>
      </c>
      <c r="G21" s="255" t="s">
        <v>805</v>
      </c>
    </row>
    <row r="22" spans="1:19" ht="16.5" thickBot="1" x14ac:dyDescent="0.4">
      <c r="A22" s="82" t="s">
        <v>827</v>
      </c>
      <c r="B22" s="8" t="s">
        <v>828</v>
      </c>
      <c r="C22" s="84" t="s">
        <v>512</v>
      </c>
      <c r="D22" s="88">
        <v>1</v>
      </c>
      <c r="E22" s="278"/>
      <c r="F22" s="278">
        <f t="shared" si="0"/>
        <v>0</v>
      </c>
      <c r="G22" s="255" t="s">
        <v>804</v>
      </c>
    </row>
    <row r="23" spans="1:19" ht="16.5" thickBot="1" x14ac:dyDescent="0.4">
      <c r="A23" s="215"/>
      <c r="B23" s="259" t="s">
        <v>30</v>
      </c>
      <c r="C23" s="218"/>
      <c r="D23" s="269"/>
      <c r="E23" s="269"/>
      <c r="F23" s="221">
        <f>SUM(F7:F22)</f>
        <v>0</v>
      </c>
    </row>
    <row r="24" spans="1:19" ht="16.5" thickBot="1" x14ac:dyDescent="0.4">
      <c r="A24" s="231"/>
      <c r="B24" s="260" t="s">
        <v>806</v>
      </c>
      <c r="C24" s="226"/>
      <c r="D24" s="270"/>
      <c r="E24" s="270"/>
      <c r="F24" s="271">
        <f>F23*C24</f>
        <v>0</v>
      </c>
    </row>
    <row r="25" spans="1:19" ht="16.5" thickBot="1" x14ac:dyDescent="0.4">
      <c r="A25" s="224"/>
      <c r="B25" s="261" t="s">
        <v>32</v>
      </c>
      <c r="C25" s="227"/>
      <c r="D25" s="272"/>
      <c r="E25" s="272"/>
      <c r="F25" s="221">
        <f>SUM(F23:F24)</f>
        <v>0</v>
      </c>
    </row>
    <row r="26" spans="1:19" ht="16.5" thickBot="1" x14ac:dyDescent="0.4">
      <c r="A26" s="231"/>
      <c r="B26" s="260" t="s">
        <v>34</v>
      </c>
      <c r="C26" s="226"/>
      <c r="D26" s="270"/>
      <c r="E26" s="270"/>
      <c r="F26" s="271">
        <f>F25*C26</f>
        <v>0</v>
      </c>
    </row>
    <row r="27" spans="1:19" ht="16.5" thickBot="1" x14ac:dyDescent="0.4">
      <c r="A27" s="224"/>
      <c r="B27" s="261" t="s">
        <v>32</v>
      </c>
      <c r="C27" s="227"/>
      <c r="D27" s="272"/>
      <c r="E27" s="272"/>
      <c r="F27" s="221">
        <f>SUM(F25:F26)</f>
        <v>0</v>
      </c>
    </row>
    <row r="28" spans="1:19" ht="16.5" thickBot="1" x14ac:dyDescent="0.4">
      <c r="A28" s="224"/>
      <c r="B28" s="262" t="s">
        <v>807</v>
      </c>
      <c r="C28" s="252"/>
      <c r="D28" s="272"/>
      <c r="E28" s="272"/>
      <c r="F28" s="273">
        <f>F27*C28</f>
        <v>0</v>
      </c>
    </row>
    <row r="29" spans="1:19" s="251" customFormat="1" ht="16.5" thickBot="1" x14ac:dyDescent="0.4">
      <c r="A29" s="231"/>
      <c r="B29" s="263" t="s">
        <v>32</v>
      </c>
      <c r="C29" s="234"/>
      <c r="D29" s="270"/>
      <c r="E29" s="270"/>
      <c r="F29" s="270">
        <f>SUM(F27:F28)</f>
        <v>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s="251" customFormat="1" ht="15" customHeight="1" x14ac:dyDescent="0.35">
      <c r="A30" s="238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1:19" s="251" customFormat="1" ht="5.25" customHeight="1" x14ac:dyDescent="0.35">
      <c r="A31" s="238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</row>
  </sheetData>
  <autoFilter ref="A6:G2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2021-09-24T14:03:28Z</dcterms:modified>
</cp:coreProperties>
</file>